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DATAS_HOSTSERVER\Datas\SG\Juridique\Public\MARCHES PUBLICS\Marches PDL - sup.40k\2026\2026-03 Marché aménagement bat Q\01-DCE\"/>
    </mc:Choice>
  </mc:AlternateContent>
  <xr:revisionPtr revIDLastSave="0" documentId="13_ncr:1_{A6237091-A037-4F8A-B706-E2E4C5C549E6}" xr6:coauthVersionLast="47" xr6:coauthVersionMax="47" xr10:uidLastSave="{00000000-0000-0000-0000-000000000000}"/>
  <bookViews>
    <workbookView xWindow="28680" yWindow="-120" windowWidth="29040" windowHeight="15720" xr2:uid="{A2F2FF95-D0A2-4743-9CA6-DC9BEA49C4F8}"/>
  </bookViews>
  <sheets>
    <sheet name="DPGF lot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9" i="1" l="1"/>
  <c r="A78" i="1"/>
  <c r="A77" i="1"/>
  <c r="A76" i="1"/>
  <c r="G73" i="1"/>
  <c r="G74" i="1" s="1"/>
  <c r="G69" i="1"/>
  <c r="G68" i="1"/>
  <c r="G70" i="1" s="1"/>
  <c r="G77" i="1" s="1"/>
  <c r="G64" i="1"/>
  <c r="G62" i="1"/>
  <c r="G61" i="1"/>
  <c r="G59" i="1"/>
  <c r="G58" i="1"/>
  <c r="D58" i="1"/>
  <c r="G57" i="1"/>
  <c r="D57" i="1"/>
  <c r="G56" i="1"/>
  <c r="G54" i="1"/>
  <c r="G53" i="1"/>
  <c r="G52" i="1"/>
  <c r="G51" i="1"/>
  <c r="G49" i="1"/>
  <c r="D49" i="1"/>
  <c r="G48" i="1"/>
  <c r="D48" i="1"/>
  <c r="G46" i="1"/>
  <c r="D46" i="1"/>
  <c r="G45" i="1"/>
  <c r="D45" i="1"/>
  <c r="G44" i="1"/>
  <c r="G42" i="1"/>
  <c r="G40" i="1"/>
  <c r="D40" i="1"/>
  <c r="G39" i="1"/>
  <c r="G38" i="1"/>
  <c r="G37" i="1"/>
  <c r="G36" i="1"/>
  <c r="G35" i="1"/>
  <c r="G34" i="1"/>
  <c r="G33" i="1"/>
  <c r="G31" i="1"/>
  <c r="G30" i="1"/>
  <c r="G29" i="1"/>
  <c r="G28" i="1"/>
  <c r="G27" i="1"/>
  <c r="G26" i="1"/>
  <c r="G25" i="1"/>
  <c r="G24" i="1"/>
  <c r="G23" i="1"/>
  <c r="G22" i="1"/>
  <c r="G21" i="1"/>
  <c r="G20" i="1"/>
  <c r="G19" i="1"/>
  <c r="G18" i="1"/>
  <c r="G17" i="1"/>
  <c r="A16" i="1"/>
  <c r="A25" i="1" s="1"/>
  <c r="G15" i="1"/>
  <c r="G14" i="1"/>
  <c r="G13" i="1"/>
  <c r="G78" i="1" l="1"/>
  <c r="G65" i="1"/>
  <c r="G76" i="1" s="1"/>
</calcChain>
</file>

<file path=xl/sharedStrings.xml><?xml version="1.0" encoding="utf-8"?>
<sst xmlns="http://schemas.openxmlformats.org/spreadsheetml/2006/main" count="168" uniqueCount="120">
  <si>
    <t xml:space="preserve">2026-03 Marché de travaux pour l'aménagement du bâtiment Q au port de Lille </t>
  </si>
  <si>
    <t>LOT  1 - Gros Œuvre étendue</t>
  </si>
  <si>
    <t>Le montant indiqué dans cette DPGF comprend toutes les charges et tous les frais nécessaires à l'exécution complète et intégrale des prestations du marché (frais de bouche, frais de déplacement, main d'oeuvre, taxes, assurances,...).
Le prix du marché est global et forfaitaire. L'acheteur a donné des quantités à titre indicatif dans la DPGF. Toutefois, il appartient au candidat de déterminer avec précision, les quantités exactes, voire des postes qui ne seraient pas indiqués dans la DPGF mais qui seraient nécessaires pour la bonne exécution du marché. En tout état de cause, il n'y aura aucune rémunération complémentaire en cas de quantité mal-appréciée par le Titulaire.</t>
  </si>
  <si>
    <t>Décomposition du Prix Global et Forfaitaire (D.P.G.F.)</t>
  </si>
  <si>
    <t xml:space="preserve">Désignation </t>
  </si>
  <si>
    <t>Unité</t>
  </si>
  <si>
    <t xml:space="preserve">Quantité MOA </t>
  </si>
  <si>
    <t xml:space="preserve">Quantité entreprise </t>
  </si>
  <si>
    <t>Prix Unitaire</t>
  </si>
  <si>
    <t>Montant  € HT</t>
  </si>
  <si>
    <t>Prestations de bases</t>
  </si>
  <si>
    <t>TRAVAUX PREPARATOIRES</t>
  </si>
  <si>
    <t>1.1</t>
  </si>
  <si>
    <t>Installation de chantier</t>
  </si>
  <si>
    <t>ens</t>
  </si>
  <si>
    <t>1.2</t>
  </si>
  <si>
    <t>Implantation - piquetage</t>
  </si>
  <si>
    <t>1.3</t>
  </si>
  <si>
    <t>DOE</t>
  </si>
  <si>
    <t>DEPOSE ET DEMOLITION</t>
  </si>
  <si>
    <t>2.1</t>
  </si>
  <si>
    <t>Dépose et évacuation de cloison existante</t>
  </si>
  <si>
    <t>2.2</t>
  </si>
  <si>
    <t xml:space="preserve">Dépose et évacuation d'équipement sanitaire </t>
  </si>
  <si>
    <t>u</t>
  </si>
  <si>
    <t>2.3</t>
  </si>
  <si>
    <t xml:space="preserve">Dépose et évacuation de carrelage existant </t>
  </si>
  <si>
    <t>m²</t>
  </si>
  <si>
    <t>2.4</t>
  </si>
  <si>
    <t xml:space="preserve">Dépose et évacuation de faux plafond existant </t>
  </si>
  <si>
    <t>2.5</t>
  </si>
  <si>
    <t>Dépose et évacuation de bloc-porte</t>
  </si>
  <si>
    <t>2.6</t>
  </si>
  <si>
    <t>Dépose et évacuation de quai niveleur (peinture plomb)</t>
  </si>
  <si>
    <t>2.7</t>
  </si>
  <si>
    <t>Dépose et évacuation de bungalow existant</t>
  </si>
  <si>
    <t>2.8</t>
  </si>
  <si>
    <t>Dépose et évacuation de talonettes béton</t>
  </si>
  <si>
    <t>ml</t>
  </si>
  <si>
    <t>TRAVAUX LIES A L'EXISTANT</t>
  </si>
  <si>
    <t>3.1</t>
  </si>
  <si>
    <t>Comblement fosse septique</t>
  </si>
  <si>
    <t>3.2</t>
  </si>
  <si>
    <t xml:space="preserve">Comblement ancien quai nivelleur </t>
  </si>
  <si>
    <t>3.3</t>
  </si>
  <si>
    <t xml:space="preserve">Création d'ouverture pour mise en place d'un bloc porte  </t>
  </si>
  <si>
    <t>3.4</t>
  </si>
  <si>
    <t>Création d'un réseau sous dalle et reconstitution du dallage (tranchée, canalisation, raccordement, reconstitution), y/c passage caméra</t>
  </si>
  <si>
    <t>3.5</t>
  </si>
  <si>
    <t xml:space="preserve">Enmarchement béton </t>
  </si>
  <si>
    <t>3.6</t>
  </si>
  <si>
    <t>Création de fosse pour connexion réseaux extérieur (y/c reconstitution)</t>
  </si>
  <si>
    <t>DOUBLAGE, ISOLATION et CLOISON</t>
  </si>
  <si>
    <t>4.1</t>
  </si>
  <si>
    <t>Doublage intérieur hauteur 7,00m isolant 100mm +80mm</t>
  </si>
  <si>
    <t>4.2</t>
  </si>
  <si>
    <t>Doublage intérieur hauteur 4,50m isolant 100mm +80mm</t>
  </si>
  <si>
    <t>4.3</t>
  </si>
  <si>
    <t>Doublage intérieur hauteur 3,00m isolant 100mm +80mm</t>
  </si>
  <si>
    <t>4.4</t>
  </si>
  <si>
    <t>Cloison isolé 150mm hauteur 4,50m, isolant 100mm minimum</t>
  </si>
  <si>
    <t>4.5</t>
  </si>
  <si>
    <t>Cloison 120mm hauteur 4,50m,</t>
  </si>
  <si>
    <t>4.6</t>
  </si>
  <si>
    <t>Cloison 100mm hauteur 2,50m</t>
  </si>
  <si>
    <t>4.7</t>
  </si>
  <si>
    <t>Coffrage poteau métallique</t>
  </si>
  <si>
    <t>4.8</t>
  </si>
  <si>
    <t>Refection cloison/doublage existant pour mise en peinture</t>
  </si>
  <si>
    <t>4.9</t>
  </si>
  <si>
    <t xml:space="preserve">Plus value plaque hydrofuge vestiaire sanitaire </t>
  </si>
  <si>
    <t>pm</t>
  </si>
  <si>
    <t>4.10</t>
  </si>
  <si>
    <t>Fermeture d'ouverture existante</t>
  </si>
  <si>
    <t>FINITIONS MURS</t>
  </si>
  <si>
    <t>5.1</t>
  </si>
  <si>
    <t>Mise en peinture 2 couches</t>
  </si>
  <si>
    <t>5.2</t>
  </si>
  <si>
    <t>Fibre de verre + mise en peinture 2 couches</t>
  </si>
  <si>
    <t>5.3</t>
  </si>
  <si>
    <t>Faience toute hauteur</t>
  </si>
  <si>
    <t>PLAFOND</t>
  </si>
  <si>
    <t>6.1</t>
  </si>
  <si>
    <t>Fourniture et pose de faux-plafond démontable avec ossature (dégagement)</t>
  </si>
  <si>
    <t>6.2</t>
  </si>
  <si>
    <t>Fourniture et pose de faux-plafond démontable hydrofuge avec ossature (sanitaires/vestiaire)</t>
  </si>
  <si>
    <t xml:space="preserve">MENUISERIES INTERIEURES </t>
  </si>
  <si>
    <t>7.1</t>
  </si>
  <si>
    <t>Fourniture et pose de bloc porte acier 930x2040mm - MIN01</t>
  </si>
  <si>
    <t>7.2</t>
  </si>
  <si>
    <t>Founriture et pose de bloc porte acier isolé 930x2040mm - MIN02</t>
  </si>
  <si>
    <t>7.3</t>
  </si>
  <si>
    <t>Founriture et pose de bloc porte bois 930x2040mm - MIN03</t>
  </si>
  <si>
    <t>7.4</t>
  </si>
  <si>
    <t>Founriture et pose de bloc porte bois 830x2040mm - MIN04</t>
  </si>
  <si>
    <t>SOLS</t>
  </si>
  <si>
    <t>8.1</t>
  </si>
  <si>
    <t>Fourniture et pose de receveur y/c étanchéité</t>
  </si>
  <si>
    <t>8.2</t>
  </si>
  <si>
    <t>Fourniture et pose de carrelage 60x60 antidérapant R10 - U4P3E3C2</t>
  </si>
  <si>
    <t>8.3</t>
  </si>
  <si>
    <t>Fourniture et pose de plinthe</t>
  </si>
  <si>
    <t>8.4</t>
  </si>
  <si>
    <t>Barre de seuils</t>
  </si>
  <si>
    <t>AMENAGEMENT INTERIEUR</t>
  </si>
  <si>
    <t>9.1</t>
  </si>
  <si>
    <t xml:space="preserve">Fourniture et pose d'une porte vitrée douche femme </t>
  </si>
  <si>
    <t>9.2</t>
  </si>
  <si>
    <t>Fourniture et pose d'un bloc de 3 cabines de douches entre 3 murs</t>
  </si>
  <si>
    <t>NETTOYAGE</t>
  </si>
  <si>
    <t>10.1</t>
  </si>
  <si>
    <t>Nettoyage de fin de chantier réalisé par société de nettoyage professionnel</t>
  </si>
  <si>
    <t>Total prestations de base lot n°1 :</t>
  </si>
  <si>
    <t>Option 1</t>
  </si>
  <si>
    <t>Total option 1 Lot n°1 :</t>
  </si>
  <si>
    <t>Option 2</t>
  </si>
  <si>
    <t>9.3</t>
  </si>
  <si>
    <t>Fourniture et pose d'un meuble de cuisine équipée</t>
  </si>
  <si>
    <t>Total option 2 Lot n°1 :</t>
  </si>
  <si>
    <t>Total Lot n°1 avec option 1 et 2 (€ 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</si>
</sst>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1" x14ac:knownFonts="1">
    <font>
      <sz val="11"/>
      <color theme="1"/>
      <name val="Aptos Narrow"/>
      <family val="2"/>
      <scheme val="minor"/>
    </font>
    <font>
      <sz val="11"/>
      <color theme="1"/>
      <name val="Aptos Narrow"/>
      <family val="2"/>
      <scheme val="minor"/>
    </font>
    <font>
      <b/>
      <sz val="16"/>
      <color rgb="FFFFFFFF"/>
      <name val="Arial"/>
      <family val="2"/>
    </font>
    <font>
      <i/>
      <sz val="12"/>
      <color theme="1"/>
      <name val="Aptos Narrow"/>
      <family val="2"/>
      <scheme val="minor"/>
    </font>
    <font>
      <b/>
      <sz val="16"/>
      <color theme="0"/>
      <name val="Arial"/>
      <family val="2"/>
    </font>
    <font>
      <b/>
      <sz val="11"/>
      <color theme="0"/>
      <name val="Arial"/>
      <family val="2"/>
    </font>
    <font>
      <b/>
      <sz val="14"/>
      <color theme="0"/>
      <name val="Arial"/>
      <family val="2"/>
    </font>
    <font>
      <b/>
      <sz val="12"/>
      <color theme="1"/>
      <name val="Aptos Narrow"/>
      <family val="2"/>
      <scheme val="minor"/>
    </font>
    <font>
      <b/>
      <i/>
      <sz val="12"/>
      <color theme="1"/>
      <name val="Aptos Narrow"/>
      <family val="2"/>
      <scheme val="minor"/>
    </font>
    <font>
      <b/>
      <i/>
      <sz val="11"/>
      <color rgb="FF0070C0"/>
      <name val="Arial"/>
      <family val="2"/>
    </font>
    <font>
      <b/>
      <sz val="12"/>
      <color rgb="FF0070C0"/>
      <name val="Aptos Narrow"/>
      <family val="2"/>
      <scheme val="minor"/>
    </font>
  </fonts>
  <fills count="4">
    <fill>
      <patternFill patternType="none"/>
    </fill>
    <fill>
      <patternFill patternType="gray125"/>
    </fill>
    <fill>
      <patternFill patternType="solid">
        <fgColor theme="4"/>
        <bgColor rgb="FF000000"/>
      </patternFill>
    </fill>
    <fill>
      <patternFill patternType="solid">
        <fgColor theme="4"/>
        <bgColor indexed="64"/>
      </patternFill>
    </fill>
  </fills>
  <borders count="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44" fontId="1" fillId="0" borderId="0" applyFont="0" applyFill="0" applyBorder="0" applyAlignment="0" applyProtection="0"/>
  </cellStyleXfs>
  <cellXfs count="36">
    <xf numFmtId="0" fontId="0" fillId="0" borderId="0" xfId="0"/>
    <xf numFmtId="0" fontId="2" fillId="2" borderId="0" xfId="0" applyFont="1" applyFill="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0" fillId="0" borderId="0" xfId="0" applyAlignment="1">
      <alignment horizontal="center"/>
    </xf>
    <xf numFmtId="0" fontId="7" fillId="0" borderId="3" xfId="0" applyFont="1" applyBorder="1" applyAlignment="1">
      <alignment horizontal="right" vertical="center"/>
    </xf>
    <xf numFmtId="0" fontId="7" fillId="0" borderId="4" xfId="0" applyFont="1" applyBorder="1" applyAlignment="1">
      <alignment horizontal="left" vertical="center" wrapText="1"/>
    </xf>
    <xf numFmtId="0" fontId="0" fillId="0" borderId="4" xfId="0" applyBorder="1" applyAlignment="1">
      <alignment horizontal="center" vertical="center"/>
    </xf>
    <xf numFmtId="0" fontId="0" fillId="0" borderId="4" xfId="0" applyBorder="1" applyAlignment="1">
      <alignment vertical="center"/>
    </xf>
    <xf numFmtId="44" fontId="0" fillId="0" borderId="4" xfId="1" applyFont="1" applyBorder="1" applyAlignment="1">
      <alignment vertical="center"/>
    </xf>
    <xf numFmtId="44" fontId="0" fillId="0" borderId="4" xfId="0" applyNumberFormat="1" applyBorder="1" applyAlignment="1">
      <alignment vertical="center"/>
    </xf>
    <xf numFmtId="44" fontId="8" fillId="0" borderId="0" xfId="0" applyNumberFormat="1" applyFont="1"/>
    <xf numFmtId="0" fontId="0" fillId="0" borderId="1" xfId="0" applyBorder="1" applyAlignment="1">
      <alignment horizontal="right" vertical="center"/>
    </xf>
    <xf numFmtId="0" fontId="0" fillId="0" borderId="4" xfId="0" applyBorder="1" applyAlignment="1">
      <alignment horizontal="left" vertical="center" wrapText="1"/>
    </xf>
    <xf numFmtId="0" fontId="7" fillId="0" borderId="2" xfId="0" applyFont="1" applyBorder="1" applyAlignment="1">
      <alignment horizontal="right" vertical="center"/>
    </xf>
    <xf numFmtId="44" fontId="0" fillId="0" borderId="0" xfId="0" applyNumberFormat="1"/>
    <xf numFmtId="0" fontId="0" fillId="0" borderId="4" xfId="0" applyBorder="1" applyAlignment="1">
      <alignment horizontal="right" vertical="center"/>
    </xf>
    <xf numFmtId="44" fontId="0" fillId="0" borderId="4" xfId="1" applyFont="1" applyFill="1" applyBorder="1" applyAlignment="1">
      <alignment vertical="center"/>
    </xf>
    <xf numFmtId="0" fontId="0" fillId="0" borderId="4" xfId="0" applyBorder="1" applyAlignment="1">
      <alignment horizontal="center"/>
    </xf>
    <xf numFmtId="0" fontId="0" fillId="0" borderId="4" xfId="0" applyBorder="1"/>
    <xf numFmtId="44" fontId="10" fillId="0" borderId="4" xfId="0" applyNumberFormat="1" applyFont="1" applyBorder="1" applyAlignment="1">
      <alignment vertical="center"/>
    </xf>
    <xf numFmtId="44" fontId="0" fillId="0" borderId="4" xfId="0" applyNumberFormat="1" applyBorder="1"/>
    <xf numFmtId="44" fontId="10" fillId="0" borderId="0" xfId="0" applyNumberFormat="1" applyFont="1" applyAlignment="1">
      <alignment vertical="center"/>
    </xf>
    <xf numFmtId="0" fontId="0" fillId="0" borderId="0" xfId="0" applyAlignment="1">
      <alignment horizontal="right"/>
    </xf>
    <xf numFmtId="0" fontId="9" fillId="0" borderId="1" xfId="0" applyFont="1" applyBorder="1" applyAlignment="1">
      <alignment horizontal="right" vertical="center" wrapText="1"/>
    </xf>
    <xf numFmtId="0" fontId="9" fillId="0" borderId="2" xfId="0" applyFont="1" applyBorder="1" applyAlignment="1">
      <alignment horizontal="right" vertical="center" wrapText="1"/>
    </xf>
    <xf numFmtId="0" fontId="9" fillId="0" borderId="5" xfId="0" applyFont="1" applyBorder="1" applyAlignment="1">
      <alignment horizontal="right" vertical="center" wrapText="1"/>
    </xf>
    <xf numFmtId="0" fontId="2" fillId="2" borderId="0" xfId="0" applyFont="1" applyFill="1" applyAlignment="1">
      <alignment horizontal="center" vertical="center" wrapText="1"/>
    </xf>
    <xf numFmtId="0" fontId="3" fillId="0" borderId="0" xfId="0" applyFont="1" applyAlignment="1">
      <alignment horizontal="left" wrapText="1"/>
    </xf>
    <xf numFmtId="0" fontId="4" fillId="3" borderId="1" xfId="0" applyFont="1" applyFill="1" applyBorder="1" applyAlignment="1">
      <alignment horizontal="center" vertical="center"/>
    </xf>
    <xf numFmtId="0" fontId="4" fillId="3" borderId="2" xfId="0" applyFont="1" applyFill="1" applyBorder="1" applyAlignment="1">
      <alignment horizontal="center" vertical="center"/>
    </xf>
    <xf numFmtId="0" fontId="6" fillId="3" borderId="1" xfId="0" applyFont="1" applyFill="1" applyBorder="1" applyAlignment="1">
      <alignment horizontal="left" vertical="center" wrapText="1"/>
    </xf>
    <xf numFmtId="0" fontId="6" fillId="3" borderId="2"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2" xfId="0" applyFont="1" applyFill="1" applyBorder="1" applyAlignment="1">
      <alignment horizontal="left" vertical="center" wrapText="1"/>
    </xf>
    <xf numFmtId="0" fontId="5" fillId="3" borderId="5" xfId="0" applyFont="1" applyFill="1" applyBorder="1" applyAlignment="1">
      <alignment horizontal="left"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9234B9-54E6-43E0-9D1D-CE2A9D2E2D27}">
  <sheetPr>
    <pageSetUpPr fitToPage="1"/>
  </sheetPr>
  <dimension ref="A1:I80"/>
  <sheetViews>
    <sheetView tabSelected="1" topLeftCell="A62" zoomScaleNormal="100" workbookViewId="0">
      <selection activeCell="G80" sqref="G80"/>
    </sheetView>
  </sheetViews>
  <sheetFormatPr baseColWidth="10" defaultRowHeight="15" x14ac:dyDescent="0.25"/>
  <cols>
    <col min="1" max="1" width="6.5703125" style="23" customWidth="1"/>
    <col min="2" max="2" width="81.28515625" customWidth="1"/>
    <col min="3" max="3" width="7.42578125" style="4" customWidth="1"/>
    <col min="4" max="4" width="13.140625" style="4" customWidth="1"/>
    <col min="5" max="5" width="13.140625" customWidth="1"/>
    <col min="6" max="6" width="20" customWidth="1"/>
    <col min="7" max="7" width="25.7109375" customWidth="1"/>
    <col min="8" max="8" width="25.42578125" customWidth="1"/>
    <col min="9" max="9" width="13.28515625" bestFit="1" customWidth="1"/>
  </cols>
  <sheetData>
    <row r="1" spans="1:9" ht="15.75" customHeight="1" x14ac:dyDescent="0.25">
      <c r="A1" s="27" t="s">
        <v>0</v>
      </c>
      <c r="B1" s="27"/>
      <c r="C1" s="27"/>
      <c r="D1" s="27"/>
      <c r="E1" s="27"/>
      <c r="F1" s="27"/>
      <c r="G1" s="27"/>
    </row>
    <row r="2" spans="1:9" ht="15.75" customHeight="1" x14ac:dyDescent="0.25">
      <c r="A2" s="27"/>
      <c r="B2" s="27"/>
      <c r="C2" s="27"/>
      <c r="D2" s="27"/>
      <c r="E2" s="27"/>
      <c r="F2" s="27"/>
      <c r="G2" s="27"/>
    </row>
    <row r="3" spans="1:9" ht="15.75" customHeight="1" x14ac:dyDescent="0.25">
      <c r="A3" s="27" t="s">
        <v>1</v>
      </c>
      <c r="B3" s="27"/>
      <c r="C3" s="27"/>
      <c r="D3" s="27"/>
      <c r="E3" s="27"/>
      <c r="F3" s="27"/>
      <c r="G3" s="27"/>
    </row>
    <row r="4" spans="1:9" ht="15.75" customHeight="1" x14ac:dyDescent="0.25">
      <c r="A4" s="27"/>
      <c r="B4" s="27"/>
      <c r="C4" s="27"/>
      <c r="D4" s="27"/>
      <c r="E4" s="27"/>
      <c r="F4" s="27"/>
      <c r="G4" s="27"/>
    </row>
    <row r="5" spans="1:9" ht="15.75" customHeight="1" x14ac:dyDescent="0.25">
      <c r="A5" s="1"/>
      <c r="B5" s="1"/>
      <c r="C5" s="1"/>
      <c r="D5" s="1"/>
      <c r="E5" s="1"/>
      <c r="F5" s="1"/>
      <c r="G5" s="1"/>
    </row>
    <row r="6" spans="1:9" ht="15.75" customHeight="1" x14ac:dyDescent="0.25">
      <c r="A6"/>
      <c r="C6"/>
      <c r="D6"/>
    </row>
    <row r="7" spans="1:9" ht="83.25" customHeight="1" x14ac:dyDescent="0.25">
      <c r="A7" s="28" t="s">
        <v>2</v>
      </c>
      <c r="B7" s="28"/>
      <c r="C7" s="28"/>
      <c r="D7" s="28"/>
      <c r="E7" s="28"/>
      <c r="F7" s="28"/>
      <c r="G7" s="28"/>
    </row>
    <row r="8" spans="1:9" ht="15.75" customHeight="1" x14ac:dyDescent="0.25">
      <c r="A8"/>
      <c r="C8"/>
      <c r="D8"/>
    </row>
    <row r="9" spans="1:9" ht="20.25" x14ac:dyDescent="0.25">
      <c r="A9" s="29" t="s">
        <v>3</v>
      </c>
      <c r="B9" s="30"/>
      <c r="C9" s="30"/>
      <c r="D9" s="30"/>
      <c r="E9" s="30"/>
      <c r="F9" s="30"/>
      <c r="G9" s="30"/>
    </row>
    <row r="10" spans="1:9" ht="30" x14ac:dyDescent="0.25">
      <c r="A10" s="2"/>
      <c r="B10" s="2" t="s">
        <v>4</v>
      </c>
      <c r="C10" s="2" t="s">
        <v>5</v>
      </c>
      <c r="D10" s="3" t="s">
        <v>6</v>
      </c>
      <c r="E10" s="3" t="s">
        <v>7</v>
      </c>
      <c r="F10" s="3" t="s">
        <v>8</v>
      </c>
      <c r="G10" s="3" t="s">
        <v>9</v>
      </c>
      <c r="I10" s="4"/>
    </row>
    <row r="11" spans="1:9" ht="18" x14ac:dyDescent="0.25">
      <c r="A11" s="31" t="s">
        <v>10</v>
      </c>
      <c r="B11" s="32"/>
      <c r="C11" s="32"/>
      <c r="D11" s="32"/>
      <c r="E11" s="32"/>
      <c r="F11" s="32"/>
      <c r="G11" s="32"/>
      <c r="I11" s="4"/>
    </row>
    <row r="12" spans="1:9" ht="15.75" x14ac:dyDescent="0.25">
      <c r="A12" s="5">
        <v>1</v>
      </c>
      <c r="B12" s="6" t="s">
        <v>11</v>
      </c>
      <c r="C12" s="7"/>
      <c r="D12" s="7"/>
      <c r="E12" s="8"/>
      <c r="F12" s="9"/>
      <c r="G12" s="10"/>
      <c r="H12" s="11"/>
    </row>
    <row r="13" spans="1:9" x14ac:dyDescent="0.25">
      <c r="A13" s="12" t="s">
        <v>12</v>
      </c>
      <c r="B13" s="13" t="s">
        <v>13</v>
      </c>
      <c r="C13" s="7" t="s">
        <v>14</v>
      </c>
      <c r="D13" s="8">
        <v>1</v>
      </c>
      <c r="E13" s="8"/>
      <c r="F13" s="9"/>
      <c r="G13" s="10">
        <f>E13*F13</f>
        <v>0</v>
      </c>
    </row>
    <row r="14" spans="1:9" x14ac:dyDescent="0.25">
      <c r="A14" s="12" t="s">
        <v>15</v>
      </c>
      <c r="B14" s="13" t="s">
        <v>16</v>
      </c>
      <c r="C14" s="7" t="s">
        <v>14</v>
      </c>
      <c r="D14" s="8">
        <v>1</v>
      </c>
      <c r="E14" s="8"/>
      <c r="F14" s="9"/>
      <c r="G14" s="10">
        <f>E14*F14</f>
        <v>0</v>
      </c>
    </row>
    <row r="15" spans="1:9" x14ac:dyDescent="0.25">
      <c r="A15" s="12" t="s">
        <v>17</v>
      </c>
      <c r="B15" s="13" t="s">
        <v>18</v>
      </c>
      <c r="C15" s="7" t="s">
        <v>14</v>
      </c>
      <c r="D15" s="8">
        <v>1</v>
      </c>
      <c r="E15" s="8"/>
      <c r="F15" s="9"/>
      <c r="G15" s="10">
        <f>E15*F15</f>
        <v>0</v>
      </c>
    </row>
    <row r="16" spans="1:9" ht="15.75" x14ac:dyDescent="0.25">
      <c r="A16" s="14">
        <f>A12+1</f>
        <v>2</v>
      </c>
      <c r="B16" s="6" t="s">
        <v>19</v>
      </c>
      <c r="C16" s="7"/>
      <c r="D16" s="8"/>
      <c r="E16" s="8"/>
      <c r="F16" s="9"/>
      <c r="G16" s="10"/>
      <c r="H16" s="11"/>
    </row>
    <row r="17" spans="1:8" x14ac:dyDescent="0.25">
      <c r="A17" s="12" t="s">
        <v>20</v>
      </c>
      <c r="B17" s="13" t="s">
        <v>21</v>
      </c>
      <c r="C17" s="7" t="s">
        <v>14</v>
      </c>
      <c r="D17" s="8">
        <v>1</v>
      </c>
      <c r="E17" s="8"/>
      <c r="F17" s="9"/>
      <c r="G17" s="10">
        <f t="shared" ref="G17:G31" si="0">E17*F17</f>
        <v>0</v>
      </c>
    </row>
    <row r="18" spans="1:8" x14ac:dyDescent="0.25">
      <c r="A18" s="12" t="s">
        <v>22</v>
      </c>
      <c r="B18" s="13" t="s">
        <v>23</v>
      </c>
      <c r="C18" s="7" t="s">
        <v>24</v>
      </c>
      <c r="D18" s="8">
        <v>5</v>
      </c>
      <c r="E18" s="8"/>
      <c r="F18" s="9"/>
      <c r="G18" s="10">
        <f t="shared" si="0"/>
        <v>0</v>
      </c>
    </row>
    <row r="19" spans="1:8" x14ac:dyDescent="0.25">
      <c r="A19" s="12" t="s">
        <v>25</v>
      </c>
      <c r="B19" s="13" t="s">
        <v>26</v>
      </c>
      <c r="C19" s="7" t="s">
        <v>27</v>
      </c>
      <c r="D19" s="8">
        <v>26</v>
      </c>
      <c r="E19" s="8"/>
      <c r="F19" s="9"/>
      <c r="G19" s="10">
        <f t="shared" si="0"/>
        <v>0</v>
      </c>
    </row>
    <row r="20" spans="1:8" x14ac:dyDescent="0.25">
      <c r="A20" s="12" t="s">
        <v>28</v>
      </c>
      <c r="B20" s="13" t="s">
        <v>29</v>
      </c>
      <c r="C20" s="7" t="s">
        <v>27</v>
      </c>
      <c r="D20" s="8">
        <v>26</v>
      </c>
      <c r="E20" s="8"/>
      <c r="F20" s="9"/>
      <c r="G20" s="10">
        <f t="shared" si="0"/>
        <v>0</v>
      </c>
    </row>
    <row r="21" spans="1:8" x14ac:dyDescent="0.25">
      <c r="A21" s="12" t="s">
        <v>30</v>
      </c>
      <c r="B21" s="13" t="s">
        <v>31</v>
      </c>
      <c r="C21" s="7" t="s">
        <v>24</v>
      </c>
      <c r="D21" s="8">
        <v>2</v>
      </c>
      <c r="E21" s="8"/>
      <c r="F21" s="10"/>
      <c r="G21" s="10">
        <f t="shared" si="0"/>
        <v>0</v>
      </c>
    </row>
    <row r="22" spans="1:8" ht="15.75" x14ac:dyDescent="0.25">
      <c r="A22" s="12" t="s">
        <v>32</v>
      </c>
      <c r="B22" s="13" t="s">
        <v>33</v>
      </c>
      <c r="C22" s="7" t="s">
        <v>24</v>
      </c>
      <c r="D22" s="8">
        <v>1</v>
      </c>
      <c r="E22" s="8"/>
      <c r="F22" s="9"/>
      <c r="G22" s="10">
        <f t="shared" si="0"/>
        <v>0</v>
      </c>
      <c r="H22" s="11"/>
    </row>
    <row r="23" spans="1:8" x14ac:dyDescent="0.25">
      <c r="A23" s="12" t="s">
        <v>34</v>
      </c>
      <c r="B23" s="13" t="s">
        <v>35</v>
      </c>
      <c r="C23" s="7" t="s">
        <v>24</v>
      </c>
      <c r="D23" s="8">
        <v>1</v>
      </c>
      <c r="E23" s="8"/>
      <c r="F23" s="9"/>
      <c r="G23" s="10">
        <f t="shared" si="0"/>
        <v>0</v>
      </c>
    </row>
    <row r="24" spans="1:8" x14ac:dyDescent="0.25">
      <c r="A24" s="12" t="s">
        <v>36</v>
      </c>
      <c r="B24" s="13" t="s">
        <v>37</v>
      </c>
      <c r="C24" s="7" t="s">
        <v>38</v>
      </c>
      <c r="D24" s="8">
        <v>24</v>
      </c>
      <c r="E24" s="8"/>
      <c r="F24" s="9"/>
      <c r="G24" s="10">
        <f t="shared" si="0"/>
        <v>0</v>
      </c>
    </row>
    <row r="25" spans="1:8" ht="15.75" x14ac:dyDescent="0.25">
      <c r="A25" s="14">
        <f>A16+1</f>
        <v>3</v>
      </c>
      <c r="B25" s="6" t="s">
        <v>39</v>
      </c>
      <c r="C25" s="7"/>
      <c r="D25" s="8"/>
      <c r="E25" s="8"/>
      <c r="F25" s="9"/>
      <c r="G25" s="10">
        <f t="shared" si="0"/>
        <v>0</v>
      </c>
      <c r="H25" s="11"/>
    </row>
    <row r="26" spans="1:8" x14ac:dyDescent="0.25">
      <c r="A26" s="12" t="s">
        <v>40</v>
      </c>
      <c r="B26" s="13" t="s">
        <v>41</v>
      </c>
      <c r="C26" s="7" t="s">
        <v>24</v>
      </c>
      <c r="D26" s="8">
        <v>1</v>
      </c>
      <c r="E26" s="8"/>
      <c r="F26" s="9"/>
      <c r="G26" s="10">
        <f t="shared" si="0"/>
        <v>0</v>
      </c>
    </row>
    <row r="27" spans="1:8" x14ac:dyDescent="0.25">
      <c r="A27" s="12" t="s">
        <v>42</v>
      </c>
      <c r="B27" s="13" t="s">
        <v>43</v>
      </c>
      <c r="C27" s="7" t="s">
        <v>24</v>
      </c>
      <c r="D27" s="8">
        <v>1</v>
      </c>
      <c r="E27" s="8"/>
      <c r="F27" s="9"/>
      <c r="G27" s="10">
        <f t="shared" si="0"/>
        <v>0</v>
      </c>
    </row>
    <row r="28" spans="1:8" x14ac:dyDescent="0.25">
      <c r="A28" s="12" t="s">
        <v>44</v>
      </c>
      <c r="B28" s="13" t="s">
        <v>45</v>
      </c>
      <c r="C28" s="7" t="s">
        <v>24</v>
      </c>
      <c r="D28" s="8">
        <v>2</v>
      </c>
      <c r="E28" s="8"/>
      <c r="F28" s="9"/>
      <c r="G28" s="10">
        <f t="shared" si="0"/>
        <v>0</v>
      </c>
    </row>
    <row r="29" spans="1:8" ht="30" x14ac:dyDescent="0.25">
      <c r="A29" s="12" t="s">
        <v>46</v>
      </c>
      <c r="B29" s="13" t="s">
        <v>47</v>
      </c>
      <c r="C29" s="7" t="s">
        <v>38</v>
      </c>
      <c r="D29" s="8">
        <v>100</v>
      </c>
      <c r="E29" s="8"/>
      <c r="F29" s="9"/>
      <c r="G29" s="10">
        <f t="shared" si="0"/>
        <v>0</v>
      </c>
    </row>
    <row r="30" spans="1:8" x14ac:dyDescent="0.25">
      <c r="A30" s="12" t="s">
        <v>48</v>
      </c>
      <c r="B30" s="13" t="s">
        <v>49</v>
      </c>
      <c r="C30" s="7" t="s">
        <v>14</v>
      </c>
      <c r="D30" s="8">
        <v>1</v>
      </c>
      <c r="E30" s="8"/>
      <c r="F30" s="9"/>
      <c r="G30" s="10">
        <f t="shared" si="0"/>
        <v>0</v>
      </c>
      <c r="H30" s="15"/>
    </row>
    <row r="31" spans="1:8" x14ac:dyDescent="0.25">
      <c r="A31" s="12" t="s">
        <v>50</v>
      </c>
      <c r="B31" s="13" t="s">
        <v>51</v>
      </c>
      <c r="C31" s="7" t="s">
        <v>24</v>
      </c>
      <c r="D31" s="8">
        <v>2</v>
      </c>
      <c r="E31" s="8"/>
      <c r="F31" s="9"/>
      <c r="G31" s="10">
        <f t="shared" si="0"/>
        <v>0</v>
      </c>
    </row>
    <row r="32" spans="1:8" ht="15.75" x14ac:dyDescent="0.25">
      <c r="A32" s="14">
        <v>4</v>
      </c>
      <c r="B32" s="6" t="s">
        <v>52</v>
      </c>
      <c r="C32" s="7"/>
      <c r="D32" s="8"/>
      <c r="E32" s="8"/>
      <c r="F32" s="9"/>
      <c r="G32" s="10"/>
      <c r="H32" s="11"/>
    </row>
    <row r="33" spans="1:9" x14ac:dyDescent="0.25">
      <c r="A33" s="12" t="s">
        <v>53</v>
      </c>
      <c r="B33" s="13" t="s">
        <v>54</v>
      </c>
      <c r="C33" s="7" t="s">
        <v>38</v>
      </c>
      <c r="D33" s="8">
        <v>3.5</v>
      </c>
      <c r="E33" s="8"/>
      <c r="F33" s="9"/>
      <c r="G33" s="10">
        <f t="shared" ref="G33:G40" si="1">E33*F33</f>
        <v>0</v>
      </c>
    </row>
    <row r="34" spans="1:9" x14ac:dyDescent="0.25">
      <c r="A34" s="12" t="s">
        <v>55</v>
      </c>
      <c r="B34" s="13" t="s">
        <v>56</v>
      </c>
      <c r="C34" s="7" t="s">
        <v>38</v>
      </c>
      <c r="D34" s="8">
        <v>16</v>
      </c>
      <c r="E34" s="8"/>
      <c r="F34" s="9"/>
      <c r="G34" s="10">
        <f t="shared" si="1"/>
        <v>0</v>
      </c>
      <c r="I34" s="15"/>
    </row>
    <row r="35" spans="1:9" x14ac:dyDescent="0.25">
      <c r="A35" s="12" t="s">
        <v>57</v>
      </c>
      <c r="B35" s="13" t="s">
        <v>58</v>
      </c>
      <c r="C35" s="7" t="s">
        <v>38</v>
      </c>
      <c r="D35" s="8">
        <v>27</v>
      </c>
      <c r="E35" s="8"/>
      <c r="F35" s="9"/>
      <c r="G35" s="10">
        <f t="shared" si="1"/>
        <v>0</v>
      </c>
    </row>
    <row r="36" spans="1:9" ht="16.5" customHeight="1" x14ac:dyDescent="0.25">
      <c r="A36" s="12" t="s">
        <v>59</v>
      </c>
      <c r="B36" s="13" t="s">
        <v>60</v>
      </c>
      <c r="C36" s="7" t="s">
        <v>38</v>
      </c>
      <c r="D36" s="8">
        <v>29</v>
      </c>
      <c r="E36" s="8"/>
      <c r="F36" s="9"/>
      <c r="G36" s="10">
        <f t="shared" si="1"/>
        <v>0</v>
      </c>
    </row>
    <row r="37" spans="1:9" ht="16.5" customHeight="1" x14ac:dyDescent="0.25">
      <c r="A37" s="12" t="s">
        <v>61</v>
      </c>
      <c r="B37" s="13" t="s">
        <v>62</v>
      </c>
      <c r="C37" s="7" t="s">
        <v>38</v>
      </c>
      <c r="D37" s="8">
        <v>11</v>
      </c>
      <c r="E37" s="8"/>
      <c r="F37" s="9"/>
      <c r="G37" s="10">
        <f t="shared" si="1"/>
        <v>0</v>
      </c>
    </row>
    <row r="38" spans="1:9" ht="16.5" customHeight="1" x14ac:dyDescent="0.25">
      <c r="A38" s="12" t="s">
        <v>63</v>
      </c>
      <c r="B38" s="13" t="s">
        <v>64</v>
      </c>
      <c r="C38" s="7" t="s">
        <v>38</v>
      </c>
      <c r="D38" s="8">
        <v>39</v>
      </c>
      <c r="E38" s="8"/>
      <c r="F38" s="9"/>
      <c r="G38" s="10">
        <f t="shared" si="1"/>
        <v>0</v>
      </c>
    </row>
    <row r="39" spans="1:9" ht="16.5" customHeight="1" x14ac:dyDescent="0.25">
      <c r="A39" s="12" t="s">
        <v>65</v>
      </c>
      <c r="B39" s="13" t="s">
        <v>66</v>
      </c>
      <c r="C39" s="7" t="s">
        <v>24</v>
      </c>
      <c r="D39" s="8">
        <v>1</v>
      </c>
      <c r="E39" s="8"/>
      <c r="F39" s="9"/>
      <c r="G39" s="10">
        <f t="shared" si="1"/>
        <v>0</v>
      </c>
    </row>
    <row r="40" spans="1:9" ht="16.5" customHeight="1" x14ac:dyDescent="0.25">
      <c r="A40" s="12" t="s">
        <v>67</v>
      </c>
      <c r="B40" s="13" t="s">
        <v>68</v>
      </c>
      <c r="C40" s="7" t="s">
        <v>27</v>
      </c>
      <c r="D40" s="8">
        <f>22*2.5</f>
        <v>55</v>
      </c>
      <c r="E40" s="8"/>
      <c r="F40" s="9"/>
      <c r="G40" s="10">
        <f t="shared" si="1"/>
        <v>0</v>
      </c>
    </row>
    <row r="41" spans="1:9" x14ac:dyDescent="0.25">
      <c r="A41" s="12" t="s">
        <v>69</v>
      </c>
      <c r="B41" s="13" t="s">
        <v>70</v>
      </c>
      <c r="C41" s="7" t="s">
        <v>27</v>
      </c>
      <c r="D41" s="16" t="s">
        <v>71</v>
      </c>
      <c r="E41" s="16"/>
      <c r="F41" s="9"/>
      <c r="G41" s="10"/>
    </row>
    <row r="42" spans="1:9" x14ac:dyDescent="0.25">
      <c r="A42" s="12" t="s">
        <v>72</v>
      </c>
      <c r="B42" s="13" t="s">
        <v>73</v>
      </c>
      <c r="C42" s="7" t="s">
        <v>24</v>
      </c>
      <c r="D42" s="8">
        <v>1</v>
      </c>
      <c r="E42" s="8"/>
      <c r="F42" s="17"/>
      <c r="G42" s="10">
        <f>E42*F42</f>
        <v>0</v>
      </c>
    </row>
    <row r="43" spans="1:9" ht="15.75" x14ac:dyDescent="0.25">
      <c r="A43" s="14">
        <v>5</v>
      </c>
      <c r="B43" s="6" t="s">
        <v>74</v>
      </c>
      <c r="C43" s="7"/>
      <c r="D43" s="8"/>
      <c r="E43" s="8"/>
      <c r="F43" s="9"/>
      <c r="G43" s="10"/>
      <c r="H43" s="11"/>
    </row>
    <row r="44" spans="1:9" x14ac:dyDescent="0.25">
      <c r="A44" s="12" t="s">
        <v>75</v>
      </c>
      <c r="B44" s="13" t="s">
        <v>76</v>
      </c>
      <c r="C44" s="7" t="s">
        <v>27</v>
      </c>
      <c r="D44" s="8">
        <v>325</v>
      </c>
      <c r="E44" s="8"/>
      <c r="F44" s="9"/>
      <c r="G44" s="10">
        <f>E44*F44</f>
        <v>0</v>
      </c>
    </row>
    <row r="45" spans="1:9" x14ac:dyDescent="0.25">
      <c r="A45" s="12" t="s">
        <v>77</v>
      </c>
      <c r="B45" s="13" t="s">
        <v>78</v>
      </c>
      <c r="C45" s="7" t="s">
        <v>27</v>
      </c>
      <c r="D45" s="8">
        <f>240+105</f>
        <v>345</v>
      </c>
      <c r="E45" s="8"/>
      <c r="F45" s="9"/>
      <c r="G45" s="10">
        <f>E45*F45</f>
        <v>0</v>
      </c>
    </row>
    <row r="46" spans="1:9" x14ac:dyDescent="0.25">
      <c r="A46" s="12" t="s">
        <v>79</v>
      </c>
      <c r="B46" s="13" t="s">
        <v>80</v>
      </c>
      <c r="C46" s="7" t="s">
        <v>27</v>
      </c>
      <c r="D46" s="8">
        <f>225-105</f>
        <v>120</v>
      </c>
      <c r="E46" s="8"/>
      <c r="F46" s="9"/>
      <c r="G46" s="10">
        <f>E46*F46</f>
        <v>0</v>
      </c>
    </row>
    <row r="47" spans="1:9" ht="15.75" x14ac:dyDescent="0.25">
      <c r="A47" s="14">
        <v>6</v>
      </c>
      <c r="B47" s="6" t="s">
        <v>81</v>
      </c>
      <c r="C47" s="7"/>
      <c r="D47" s="8"/>
      <c r="E47" s="8"/>
      <c r="F47" s="9"/>
      <c r="G47" s="10"/>
      <c r="H47" s="11"/>
    </row>
    <row r="48" spans="1:9" x14ac:dyDescent="0.25">
      <c r="A48" s="12" t="s">
        <v>82</v>
      </c>
      <c r="B48" s="13" t="s">
        <v>83</v>
      </c>
      <c r="C48" s="7" t="s">
        <v>27</v>
      </c>
      <c r="D48" s="8">
        <f>8+26</f>
        <v>34</v>
      </c>
      <c r="E48" s="8"/>
      <c r="F48" s="9"/>
      <c r="G48" s="10">
        <f>E48*F48</f>
        <v>0</v>
      </c>
    </row>
    <row r="49" spans="1:8" ht="30" x14ac:dyDescent="0.25">
      <c r="A49" s="12" t="s">
        <v>84</v>
      </c>
      <c r="B49" s="13" t="s">
        <v>85</v>
      </c>
      <c r="C49" s="7" t="s">
        <v>27</v>
      </c>
      <c r="D49" s="8">
        <f>65+20</f>
        <v>85</v>
      </c>
      <c r="E49" s="8"/>
      <c r="F49" s="9"/>
      <c r="G49" s="10">
        <f>E49*F49</f>
        <v>0</v>
      </c>
    </row>
    <row r="50" spans="1:8" ht="15.75" x14ac:dyDescent="0.25">
      <c r="A50" s="14">
        <v>7</v>
      </c>
      <c r="B50" s="6" t="s">
        <v>86</v>
      </c>
      <c r="D50"/>
      <c r="F50" s="8"/>
      <c r="G50" s="10"/>
      <c r="H50" s="11"/>
    </row>
    <row r="51" spans="1:8" x14ac:dyDescent="0.25">
      <c r="A51" s="12" t="s">
        <v>87</v>
      </c>
      <c r="B51" s="13" t="s">
        <v>88</v>
      </c>
      <c r="C51" s="7" t="s">
        <v>24</v>
      </c>
      <c r="D51" s="8">
        <v>1</v>
      </c>
      <c r="E51" s="8"/>
      <c r="F51" s="9"/>
      <c r="G51" s="10">
        <f>E51*F51</f>
        <v>0</v>
      </c>
    </row>
    <row r="52" spans="1:8" x14ac:dyDescent="0.25">
      <c r="A52" s="12" t="s">
        <v>89</v>
      </c>
      <c r="B52" s="13" t="s">
        <v>90</v>
      </c>
      <c r="C52" s="7" t="s">
        <v>24</v>
      </c>
      <c r="D52" s="8">
        <v>4</v>
      </c>
      <c r="E52" s="8"/>
      <c r="F52" s="9"/>
      <c r="G52" s="10">
        <f>E52*F52</f>
        <v>0</v>
      </c>
    </row>
    <row r="53" spans="1:8" x14ac:dyDescent="0.25">
      <c r="A53" s="12" t="s">
        <v>91</v>
      </c>
      <c r="B53" s="13" t="s">
        <v>92</v>
      </c>
      <c r="C53" s="7" t="s">
        <v>24</v>
      </c>
      <c r="D53" s="8">
        <v>4</v>
      </c>
      <c r="E53" s="8"/>
      <c r="F53" s="9"/>
      <c r="G53" s="10">
        <f>E53*F53</f>
        <v>0</v>
      </c>
    </row>
    <row r="54" spans="1:8" x14ac:dyDescent="0.25">
      <c r="A54" s="12" t="s">
        <v>93</v>
      </c>
      <c r="B54" s="13" t="s">
        <v>94</v>
      </c>
      <c r="C54" s="7" t="s">
        <v>24</v>
      </c>
      <c r="D54" s="8">
        <v>5</v>
      </c>
      <c r="E54" s="8"/>
      <c r="F54" s="9"/>
      <c r="G54" s="10">
        <f>E54*F54</f>
        <v>0</v>
      </c>
    </row>
    <row r="55" spans="1:8" ht="15.75" x14ac:dyDescent="0.25">
      <c r="A55" s="14">
        <v>8</v>
      </c>
      <c r="B55" s="6" t="s">
        <v>95</v>
      </c>
      <c r="C55" s="7"/>
      <c r="D55" s="8"/>
      <c r="E55" s="8"/>
      <c r="F55" s="9"/>
      <c r="G55" s="10"/>
      <c r="H55" s="11"/>
    </row>
    <row r="56" spans="1:8" x14ac:dyDescent="0.25">
      <c r="A56" s="12" t="s">
        <v>96</v>
      </c>
      <c r="B56" s="13" t="s">
        <v>97</v>
      </c>
      <c r="C56" s="7" t="s">
        <v>24</v>
      </c>
      <c r="D56" s="8">
        <v>1</v>
      </c>
      <c r="E56" s="8"/>
      <c r="F56" s="9"/>
      <c r="G56" s="10">
        <f>E56*F56</f>
        <v>0</v>
      </c>
    </row>
    <row r="57" spans="1:8" x14ac:dyDescent="0.25">
      <c r="A57" s="12" t="s">
        <v>98</v>
      </c>
      <c r="B57" s="13" t="s">
        <v>99</v>
      </c>
      <c r="C57" s="7" t="s">
        <v>27</v>
      </c>
      <c r="D57" s="8">
        <f>85+26+9</f>
        <v>120</v>
      </c>
      <c r="E57" s="8"/>
      <c r="F57" s="17"/>
      <c r="G57" s="10">
        <f>E57*F57</f>
        <v>0</v>
      </c>
    </row>
    <row r="58" spans="1:8" x14ac:dyDescent="0.25">
      <c r="A58" s="12" t="s">
        <v>100</v>
      </c>
      <c r="B58" s="13" t="s">
        <v>101</v>
      </c>
      <c r="C58" s="7" t="s">
        <v>38</v>
      </c>
      <c r="D58" s="8">
        <f>100+22+8</f>
        <v>130</v>
      </c>
      <c r="E58" s="8"/>
      <c r="F58" s="9"/>
      <c r="G58" s="10">
        <f>E58*F58</f>
        <v>0</v>
      </c>
    </row>
    <row r="59" spans="1:8" x14ac:dyDescent="0.25">
      <c r="A59" s="12" t="s">
        <v>102</v>
      </c>
      <c r="B59" s="13" t="s">
        <v>103</v>
      </c>
      <c r="C59" s="7" t="s">
        <v>24</v>
      </c>
      <c r="D59" s="8">
        <v>3</v>
      </c>
      <c r="E59" s="8"/>
      <c r="F59" s="9"/>
      <c r="G59" s="10">
        <f>E59*F59</f>
        <v>0</v>
      </c>
    </row>
    <row r="60" spans="1:8" ht="15.75" x14ac:dyDescent="0.25">
      <c r="A60" s="14">
        <v>9</v>
      </c>
      <c r="B60" s="6" t="s">
        <v>104</v>
      </c>
      <c r="C60" s="7"/>
      <c r="D60" s="8"/>
      <c r="E60" s="8"/>
      <c r="F60" s="9"/>
      <c r="G60" s="10"/>
      <c r="H60" s="11"/>
    </row>
    <row r="61" spans="1:8" x14ac:dyDescent="0.25">
      <c r="A61" s="12" t="s">
        <v>105</v>
      </c>
      <c r="B61" s="13" t="s">
        <v>106</v>
      </c>
      <c r="C61" s="7" t="s">
        <v>14</v>
      </c>
      <c r="D61" s="8">
        <v>1</v>
      </c>
      <c r="E61" s="8"/>
      <c r="F61" s="9"/>
      <c r="G61" s="10">
        <f>E61*F61</f>
        <v>0</v>
      </c>
    </row>
    <row r="62" spans="1:8" x14ac:dyDescent="0.25">
      <c r="A62" s="12" t="s">
        <v>107</v>
      </c>
      <c r="B62" s="13" t="s">
        <v>108</v>
      </c>
      <c r="C62" s="7" t="s">
        <v>14</v>
      </c>
      <c r="D62" s="8">
        <v>1</v>
      </c>
      <c r="E62" s="8"/>
      <c r="F62" s="9"/>
      <c r="G62" s="10">
        <f>E62*F62</f>
        <v>0</v>
      </c>
    </row>
    <row r="63" spans="1:8" ht="15.75" x14ac:dyDescent="0.25">
      <c r="A63" s="14">
        <v>10</v>
      </c>
      <c r="B63" s="6" t="s">
        <v>109</v>
      </c>
      <c r="C63" s="18"/>
      <c r="D63" s="19"/>
      <c r="E63" s="19"/>
      <c r="F63" s="9"/>
      <c r="G63" s="10"/>
    </row>
    <row r="64" spans="1:8" x14ac:dyDescent="0.25">
      <c r="A64" s="12" t="s">
        <v>110</v>
      </c>
      <c r="B64" s="13" t="s">
        <v>111</v>
      </c>
      <c r="C64" s="7" t="s">
        <v>14</v>
      </c>
      <c r="D64" s="8">
        <v>1</v>
      </c>
      <c r="E64" s="8"/>
      <c r="F64" s="9"/>
      <c r="G64" s="10">
        <f>E64*F64</f>
        <v>0</v>
      </c>
    </row>
    <row r="65" spans="1:7" ht="15.75" x14ac:dyDescent="0.25">
      <c r="A65" s="24" t="s">
        <v>112</v>
      </c>
      <c r="B65" s="25"/>
      <c r="C65" s="25"/>
      <c r="D65" s="25"/>
      <c r="E65" s="25"/>
      <c r="F65" s="26"/>
      <c r="G65" s="20">
        <f>SUM(G13:G64)</f>
        <v>0</v>
      </c>
    </row>
    <row r="66" spans="1:7" ht="18" x14ac:dyDescent="0.25">
      <c r="A66" s="31" t="s">
        <v>113</v>
      </c>
      <c r="B66" s="32"/>
      <c r="C66" s="32"/>
      <c r="D66" s="32"/>
      <c r="E66" s="32"/>
      <c r="F66" s="32"/>
      <c r="G66" s="32"/>
    </row>
    <row r="67" spans="1:7" ht="15.75" x14ac:dyDescent="0.25">
      <c r="A67" s="14">
        <v>5</v>
      </c>
      <c r="B67" s="6" t="s">
        <v>74</v>
      </c>
      <c r="C67" s="7"/>
      <c r="D67" s="7"/>
      <c r="E67" s="8"/>
      <c r="F67" s="9"/>
      <c r="G67" s="10"/>
    </row>
    <row r="68" spans="1:7" x14ac:dyDescent="0.25">
      <c r="A68" s="12" t="s">
        <v>77</v>
      </c>
      <c r="B68" s="13" t="s">
        <v>78</v>
      </c>
      <c r="C68" s="7" t="s">
        <v>27</v>
      </c>
      <c r="D68" s="7">
        <v>-105</v>
      </c>
      <c r="E68" s="8"/>
      <c r="F68" s="9"/>
      <c r="G68" s="10">
        <f>E68*F68</f>
        <v>0</v>
      </c>
    </row>
    <row r="69" spans="1:7" x14ac:dyDescent="0.25">
      <c r="A69" s="12" t="s">
        <v>79</v>
      </c>
      <c r="B69" s="13" t="s">
        <v>80</v>
      </c>
      <c r="C69" s="7" t="s">
        <v>27</v>
      </c>
      <c r="D69" s="7">
        <v>105</v>
      </c>
      <c r="E69" s="8"/>
      <c r="F69" s="9"/>
      <c r="G69" s="10">
        <f>E69*F69</f>
        <v>0</v>
      </c>
    </row>
    <row r="70" spans="1:7" ht="15.75" customHeight="1" x14ac:dyDescent="0.25">
      <c r="A70" s="24" t="s">
        <v>114</v>
      </c>
      <c r="B70" s="25"/>
      <c r="C70" s="25"/>
      <c r="D70" s="25"/>
      <c r="E70" s="25"/>
      <c r="F70" s="26"/>
      <c r="G70" s="20">
        <f>SUM(G68:G69)</f>
        <v>0</v>
      </c>
    </row>
    <row r="71" spans="1:7" ht="18" x14ac:dyDescent="0.25">
      <c r="A71" s="31" t="s">
        <v>115</v>
      </c>
      <c r="B71" s="32"/>
      <c r="C71" s="32"/>
      <c r="D71" s="32"/>
      <c r="E71" s="32"/>
      <c r="F71" s="32"/>
      <c r="G71" s="32"/>
    </row>
    <row r="72" spans="1:7" ht="15.75" x14ac:dyDescent="0.25">
      <c r="A72" s="14">
        <v>9</v>
      </c>
      <c r="B72" s="6" t="s">
        <v>104</v>
      </c>
      <c r="C72" s="7"/>
      <c r="D72" s="7"/>
      <c r="E72" s="8"/>
      <c r="F72" s="9"/>
      <c r="G72" s="10"/>
    </row>
    <row r="73" spans="1:7" x14ac:dyDescent="0.25">
      <c r="A73" s="12" t="s">
        <v>116</v>
      </c>
      <c r="B73" s="13" t="s">
        <v>117</v>
      </c>
      <c r="C73" s="7" t="s">
        <v>14</v>
      </c>
      <c r="D73" s="7">
        <v>1</v>
      </c>
      <c r="E73" s="8"/>
      <c r="F73" s="9"/>
      <c r="G73" s="10">
        <f>E73*F73</f>
        <v>0</v>
      </c>
    </row>
    <row r="74" spans="1:7" ht="15.75" customHeight="1" x14ac:dyDescent="0.25">
      <c r="A74" s="24" t="s">
        <v>118</v>
      </c>
      <c r="B74" s="25"/>
      <c r="C74" s="25"/>
      <c r="D74" s="25"/>
      <c r="E74" s="25"/>
      <c r="F74" s="26"/>
      <c r="G74" s="20">
        <f>SUM(G72:G73)</f>
        <v>0</v>
      </c>
    </row>
    <row r="76" spans="1:7" x14ac:dyDescent="0.25">
      <c r="A76" s="33" t="str">
        <f>A11</f>
        <v>Prestations de bases</v>
      </c>
      <c r="B76" s="34"/>
      <c r="C76" s="34"/>
      <c r="D76" s="34"/>
      <c r="E76" s="34"/>
      <c r="F76" s="35"/>
      <c r="G76" s="21">
        <f>G65</f>
        <v>0</v>
      </c>
    </row>
    <row r="77" spans="1:7" x14ac:dyDescent="0.25">
      <c r="A77" s="33" t="str">
        <f>A66</f>
        <v>Option 1</v>
      </c>
      <c r="B77" s="34"/>
      <c r="C77" s="34"/>
      <c r="D77" s="34"/>
      <c r="E77" s="34"/>
      <c r="F77" s="35"/>
      <c r="G77" s="21">
        <f>G70</f>
        <v>0</v>
      </c>
    </row>
    <row r="78" spans="1:7" x14ac:dyDescent="0.25">
      <c r="A78" s="33" t="str">
        <f>A71</f>
        <v>Option 2</v>
      </c>
      <c r="B78" s="34"/>
      <c r="C78" s="34"/>
      <c r="D78" s="34"/>
      <c r="E78" s="34"/>
      <c r="F78" s="35"/>
      <c r="G78" s="21">
        <f>G73</f>
        <v>0</v>
      </c>
    </row>
    <row r="79" spans="1:7" ht="15.75" customHeight="1" x14ac:dyDescent="0.25">
      <c r="A79" s="24" t="s">
        <v>119</v>
      </c>
      <c r="B79" s="25"/>
      <c r="C79" s="25"/>
      <c r="D79" s="25"/>
      <c r="E79" s="25"/>
      <c r="F79" s="26"/>
      <c r="G79" s="20">
        <f>SUM(G76:G78)</f>
        <v>0</v>
      </c>
    </row>
    <row r="80" spans="1:7" ht="15.75" x14ac:dyDescent="0.25">
      <c r="A80" s="22"/>
      <c r="B80" s="22"/>
      <c r="C80" s="22"/>
      <c r="D80" s="22"/>
      <c r="E80" s="22"/>
      <c r="F80" s="22"/>
      <c r="G80" s="22"/>
    </row>
  </sheetData>
  <mergeCells count="14">
    <mergeCell ref="A78:F78"/>
    <mergeCell ref="A79:F79"/>
    <mergeCell ref="A66:G66"/>
    <mergeCell ref="A70:F70"/>
    <mergeCell ref="A71:G71"/>
    <mergeCell ref="A74:F74"/>
    <mergeCell ref="A76:F76"/>
    <mergeCell ref="A77:F77"/>
    <mergeCell ref="A65:F65"/>
    <mergeCell ref="A1:G2"/>
    <mergeCell ref="A3:G4"/>
    <mergeCell ref="A7:G7"/>
    <mergeCell ref="A9:G9"/>
    <mergeCell ref="A11:G11"/>
  </mergeCells>
  <pageMargins left="0.70866141732283472" right="0.70866141732283472" top="0.74803149606299213" bottom="0.74803149606299213" header="0.31496062992125984" footer="0.31496062992125984"/>
  <pageSetup paperSize="9" scale="5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DPGF lot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VANRULLEN Fabrice</dc:creator>
  <cp:lastModifiedBy>VANRULLEN Fabrice</cp:lastModifiedBy>
  <cp:lastPrinted>2026-02-05T08:47:25Z</cp:lastPrinted>
  <dcterms:created xsi:type="dcterms:W3CDTF">2026-02-05T08:18:43Z</dcterms:created>
  <dcterms:modified xsi:type="dcterms:W3CDTF">2026-02-25T17:12:19Z</dcterms:modified>
</cp:coreProperties>
</file>